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A26389C8-7848-4344-A684-CAC795ECA0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26" i="1" l="1"/>
  <c r="M18" i="1" l="1"/>
  <c r="AN15" i="1" l="1"/>
  <c r="AE15" i="1"/>
  <c r="AA22" i="1" l="1"/>
  <c r="AA21" i="1"/>
  <c r="AA19" i="1"/>
  <c r="AE17" i="1" l="1"/>
  <c r="D23" i="1" l="1"/>
  <c r="V15" i="1"/>
  <c r="M15" i="1"/>
  <c r="D15" i="1"/>
  <c r="AN26" i="1" l="1"/>
  <c r="AN25" i="1"/>
  <c r="AN23" i="1"/>
  <c r="AN22" i="1" s="1"/>
  <c r="AN21" i="1"/>
  <c r="AN20" i="1"/>
  <c r="AN19" i="1"/>
  <c r="AN18" i="1"/>
  <c r="AN17" i="1"/>
  <c r="AN14" i="1"/>
  <c r="AN13" i="1"/>
  <c r="AE25" i="1"/>
  <c r="AE23" i="1"/>
  <c r="AE22" i="1" s="1"/>
  <c r="AE21" i="1"/>
  <c r="AE20" i="1"/>
  <c r="AE19" i="1"/>
  <c r="AE18" i="1"/>
  <c r="AE14" i="1"/>
  <c r="AE13" i="1"/>
  <c r="V26" i="1"/>
  <c r="V25" i="1"/>
  <c r="V23" i="1"/>
  <c r="V22" i="1" s="1"/>
  <c r="V21" i="1"/>
  <c r="V20" i="1"/>
  <c r="V19" i="1"/>
  <c r="V18" i="1"/>
  <c r="V17" i="1"/>
  <c r="V14" i="1"/>
  <c r="V13" i="1"/>
  <c r="M26" i="1"/>
  <c r="M25" i="1"/>
  <c r="M23" i="1"/>
  <c r="M22" i="1" s="1"/>
  <c r="M21" i="1"/>
  <c r="M20" i="1"/>
  <c r="M19" i="1"/>
  <c r="M17" i="1"/>
  <c r="M14" i="1"/>
  <c r="M13" i="1"/>
  <c r="D25" i="1"/>
  <c r="D22" i="1"/>
  <c r="D18" i="1"/>
  <c r="AN16" i="1" l="1"/>
  <c r="AE24" i="1"/>
  <c r="AE16" i="1"/>
  <c r="V24" i="1"/>
  <c r="M24" i="1"/>
  <c r="M16" i="1"/>
  <c r="V16" i="1"/>
  <c r="M11" i="1"/>
  <c r="AN24" i="1"/>
  <c r="AN11" i="1"/>
  <c r="V11" i="1"/>
  <c r="AE11" i="1"/>
  <c r="D14" i="1"/>
  <c r="D13" i="1"/>
  <c r="D26" i="1"/>
  <c r="D24" i="1" s="1"/>
  <c r="D17" i="1"/>
  <c r="D19" i="1"/>
  <c r="D20" i="1"/>
  <c r="D21" i="1"/>
  <c r="D16" i="1" l="1"/>
  <c r="D11" i="1"/>
</calcChain>
</file>

<file path=xl/sharedStrings.xml><?xml version="1.0" encoding="utf-8"?>
<sst xmlns="http://schemas.openxmlformats.org/spreadsheetml/2006/main" count="69" uniqueCount="32">
  <si>
    <t>Ծրագրային դասիչը</t>
  </si>
  <si>
    <t>Ծրագիր /Միջոցառում</t>
  </si>
  <si>
    <t>Ընդամենը</t>
  </si>
  <si>
    <t>Ընդհանուր բնույթի այլ ծառայություններ 4239</t>
  </si>
  <si>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</si>
  <si>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Հանրային ֆինանսների կառավարման բնագավառում պետական քաղաքականության մշակում, ծրագրերի համակարգում և մոնիտորինգ</t>
  </si>
  <si>
    <t>Պլանավորում, բյուջետավորում, գանձապետական ծառայություններ, պետական պարտքի կառավարում տնտեսական և հարկաբյուջետային քաղաքականության մշակում և մոնիտորինգ</t>
  </si>
  <si>
    <t>Ֆինանսական կառավարման համակարգի վճարահաշվարկային ծառայություններ</t>
  </si>
  <si>
    <t>ՀՀ միջազգային վարկանիշի տրամադրում</t>
  </si>
  <si>
    <t>ՀՀ ֆինանսների նախարարության տեխնիկական հագեցվածության բարելավում</t>
  </si>
  <si>
    <t xml:space="preserve">Տեղեկատվական ծառայություններ 4234
</t>
  </si>
  <si>
    <t xml:space="preserve">Համակարգչային ծառայություններ
4232
</t>
  </si>
  <si>
    <t>Պետական պարտքի կառավարում</t>
  </si>
  <si>
    <t>Արտարժութային պետական պարտատոմսերի ցուցակման ծառայություններ</t>
  </si>
  <si>
    <t>ՀՀ պետական պարտքի կառավարման գործընթացի հրապարակայնության ապահովում</t>
  </si>
  <si>
    <t>Մուրհակների սպասարկում</t>
  </si>
  <si>
    <t>Հանրային հատվածի ֆինանսական ոլորտի մասնագետների վերապատրաստում</t>
  </si>
  <si>
    <t>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</si>
  <si>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</si>
  <si>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 </t>
  </si>
  <si>
    <t>Գործառնական և բանկային ծառայություններ  4211</t>
  </si>
  <si>
    <t>Այլ ծախսեր 4861</t>
  </si>
  <si>
    <t>Վարչական սարքավորումներ 5122</t>
  </si>
  <si>
    <t>Կառավարության պարտքի սպասարկում</t>
  </si>
  <si>
    <t>Ներքին  տոկոսավճարներ 4411</t>
  </si>
  <si>
    <t>Արտաքին տոկոսավճարներ 4422</t>
  </si>
  <si>
    <t>Պարտքի կառավարմանն առնչվող տեղեկատվական համակարգերի և ծրագրերի սպասարկում</t>
  </si>
  <si>
    <t>2020թ փաստ. (հազ. դրամ)</t>
  </si>
  <si>
    <t>2021թ սպասվող (հազ. դրամ)</t>
  </si>
  <si>
    <t>2022թ բյուջե (հազ. դրամ</t>
  </si>
  <si>
    <t>2023թ բյուջե (հազ. դրամ)</t>
  </si>
  <si>
    <t>2024թ բյուջե (հազ.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</si>
</sst>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b/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vertical="top" wrapText="1"/>
    </xf>
    <xf numFmtId="0" fontId="0" fillId="0" borderId="1" xfId="0" applyBorder="1"/>
    <xf numFmtId="0" fontId="4" fillId="2" borderId="2" xfId="0" applyFont="1" applyFill="1" applyBorder="1" applyAlignment="1">
      <alignment horizontal="center" vertical="top" textRotation="90" wrapText="1"/>
    </xf>
    <xf numFmtId="0" fontId="4" fillId="2" borderId="3" xfId="0" applyFont="1" applyFill="1" applyBorder="1" applyAlignment="1">
      <alignment horizontal="center" vertical="top" textRotation="90" wrapText="1"/>
    </xf>
    <xf numFmtId="0" fontId="4" fillId="2" borderId="2" xfId="0" applyFont="1" applyFill="1" applyBorder="1" applyAlignment="1">
      <alignment vertical="top" textRotation="90" wrapText="1"/>
    </xf>
    <xf numFmtId="4" fontId="3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0" xfId="0" applyFont="1"/>
    <xf numFmtId="164" fontId="9" fillId="3" borderId="1" xfId="1" applyNumberFormat="1" applyFont="1" applyFill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center" wrapText="1"/>
    </xf>
    <xf numFmtId="4" fontId="3" fillId="3" borderId="1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textRotation="90" wrapText="1"/>
    </xf>
    <xf numFmtId="0" fontId="3" fillId="2" borderId="1" xfId="0" applyFont="1" applyFill="1" applyBorder="1" applyAlignment="1">
      <alignment horizontal="center" vertical="top" textRotation="90" wrapText="1"/>
    </xf>
    <xf numFmtId="0" fontId="4" fillId="2" borderId="2" xfId="0" applyFont="1" applyFill="1" applyBorder="1" applyAlignment="1">
      <alignment horizontal="center" vertical="top" textRotation="90" wrapText="1"/>
    </xf>
    <xf numFmtId="0" fontId="4" fillId="2" borderId="3" xfId="0" applyFont="1" applyFill="1" applyBorder="1" applyAlignment="1">
      <alignment horizontal="center" vertical="top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hit.Arakelyan/Desktop/2021-2023%20Havelvacner/Havelvac%205%2010_Mo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Havelvac 5"/>
      <sheetName val="Havelvac 10"/>
      <sheetName val="Havelvac 8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AV26"/>
  <sheetViews>
    <sheetView tabSelected="1" topLeftCell="A13" workbookViewId="0">
      <selection activeCell="L25" sqref="L25"/>
    </sheetView>
  </sheetViews>
  <sheetFormatPr defaultRowHeight="15" x14ac:dyDescent="0.25"/>
  <cols>
    <col min="1" max="1" width="6.42578125" customWidth="1"/>
    <col min="2" max="2" width="9.5703125" customWidth="1"/>
    <col min="3" max="3" width="42.85546875" customWidth="1"/>
    <col min="4" max="4" width="14.85546875" customWidth="1"/>
    <col min="5" max="5" width="9.42578125" customWidth="1"/>
    <col min="6" max="6" width="9.85546875" customWidth="1"/>
    <col min="8" max="8" width="12.28515625" customWidth="1"/>
    <col min="9" max="9" width="12.140625" customWidth="1"/>
    <col min="10" max="10" width="8.7109375" customWidth="1"/>
    <col min="11" max="11" width="11.85546875" customWidth="1"/>
    <col min="12" max="12" width="11.42578125" customWidth="1"/>
    <col min="13" max="13" width="14" customWidth="1"/>
    <col min="15" max="15" width="10.42578125" customWidth="1"/>
    <col min="20" max="20" width="12" customWidth="1"/>
    <col min="21" max="21" width="15.7109375" customWidth="1"/>
    <col min="22" max="22" width="13.28515625" customWidth="1"/>
    <col min="24" max="24" width="12" customWidth="1"/>
    <col min="27" max="27" width="11.85546875" customWidth="1"/>
    <col min="28" max="28" width="10" customWidth="1"/>
    <col min="29" max="29" width="12.7109375" customWidth="1"/>
    <col min="30" max="30" width="13.140625" customWidth="1"/>
    <col min="31" max="31" width="14.7109375" customWidth="1"/>
    <col min="33" max="33" width="12.85546875" customWidth="1"/>
    <col min="38" max="38" width="12.28515625" customWidth="1"/>
    <col min="39" max="39" width="14.85546875" customWidth="1"/>
    <col min="40" max="40" width="13" customWidth="1"/>
    <col min="42" max="42" width="11.28515625" customWidth="1"/>
    <col min="44" max="44" width="10.5703125" customWidth="1"/>
    <col min="47" max="47" width="14" customWidth="1"/>
    <col min="48" max="48" width="13.28515625" customWidth="1"/>
  </cols>
  <sheetData>
    <row r="5" spans="1:48" ht="17.25" x14ac:dyDescent="0.3">
      <c r="A5" s="1" t="s">
        <v>4</v>
      </c>
    </row>
    <row r="8" spans="1:48" ht="31.5" customHeight="1" x14ac:dyDescent="0.25">
      <c r="A8" s="26" t="s">
        <v>0</v>
      </c>
      <c r="B8" s="26"/>
      <c r="C8" s="26" t="s">
        <v>1</v>
      </c>
      <c r="D8" s="17" t="s">
        <v>27</v>
      </c>
      <c r="E8" s="18"/>
      <c r="F8" s="18"/>
      <c r="G8" s="18"/>
      <c r="H8" s="18"/>
      <c r="I8" s="18"/>
      <c r="J8" s="18"/>
      <c r="K8" s="18"/>
      <c r="L8" s="19"/>
      <c r="M8" s="26" t="s">
        <v>28</v>
      </c>
      <c r="N8" s="26"/>
      <c r="O8" s="26"/>
      <c r="P8" s="26"/>
      <c r="Q8" s="26"/>
      <c r="R8" s="26"/>
      <c r="S8" s="26"/>
      <c r="T8" s="26"/>
      <c r="U8" s="26"/>
      <c r="V8" s="26" t="s">
        <v>29</v>
      </c>
      <c r="W8" s="26"/>
      <c r="X8" s="26"/>
      <c r="Y8" s="26"/>
      <c r="Z8" s="26"/>
      <c r="AA8" s="26"/>
      <c r="AB8" s="26"/>
      <c r="AC8" s="26"/>
      <c r="AD8" s="26"/>
      <c r="AE8" s="17" t="s">
        <v>30</v>
      </c>
      <c r="AF8" s="18"/>
      <c r="AG8" s="18"/>
      <c r="AH8" s="18"/>
      <c r="AI8" s="18"/>
      <c r="AJ8" s="18"/>
      <c r="AK8" s="18"/>
      <c r="AL8" s="18"/>
      <c r="AM8" s="19"/>
      <c r="AN8" s="17" t="s">
        <v>31</v>
      </c>
      <c r="AO8" s="18"/>
      <c r="AP8" s="18"/>
      <c r="AQ8" s="18"/>
      <c r="AR8" s="18"/>
      <c r="AS8" s="18"/>
      <c r="AT8" s="18"/>
      <c r="AU8" s="18"/>
      <c r="AV8" s="19"/>
    </row>
    <row r="9" spans="1:48" ht="15" customHeight="1" x14ac:dyDescent="0.25">
      <c r="A9" s="26"/>
      <c r="B9" s="26"/>
      <c r="C9" s="26"/>
      <c r="D9" s="21" t="s">
        <v>2</v>
      </c>
      <c r="E9" s="20" t="s">
        <v>20</v>
      </c>
      <c r="F9" s="20" t="s">
        <v>11</v>
      </c>
      <c r="G9" s="20" t="s">
        <v>10</v>
      </c>
      <c r="H9" s="22" t="s">
        <v>3</v>
      </c>
      <c r="I9" s="22" t="s">
        <v>21</v>
      </c>
      <c r="J9" s="24" t="s">
        <v>22</v>
      </c>
      <c r="K9" s="6"/>
      <c r="L9" s="8"/>
      <c r="M9" s="21" t="s">
        <v>2</v>
      </c>
      <c r="N9" s="20" t="s">
        <v>20</v>
      </c>
      <c r="O9" s="20" t="s">
        <v>11</v>
      </c>
      <c r="P9" s="20" t="s">
        <v>10</v>
      </c>
      <c r="Q9" s="22" t="s">
        <v>3</v>
      </c>
      <c r="R9" s="22" t="s">
        <v>21</v>
      </c>
      <c r="S9" s="24" t="s">
        <v>22</v>
      </c>
      <c r="T9" s="6"/>
      <c r="U9" s="8"/>
      <c r="V9" s="21" t="s">
        <v>2</v>
      </c>
      <c r="W9" s="20" t="s">
        <v>20</v>
      </c>
      <c r="X9" s="20" t="s">
        <v>11</v>
      </c>
      <c r="Y9" s="20" t="s">
        <v>10</v>
      </c>
      <c r="Z9" s="22" t="s">
        <v>3</v>
      </c>
      <c r="AA9" s="22" t="s">
        <v>21</v>
      </c>
      <c r="AB9" s="24" t="s">
        <v>22</v>
      </c>
      <c r="AC9" s="6"/>
      <c r="AD9" s="8"/>
      <c r="AE9" s="21" t="s">
        <v>2</v>
      </c>
      <c r="AF9" s="20" t="s">
        <v>20</v>
      </c>
      <c r="AG9" s="20" t="s">
        <v>11</v>
      </c>
      <c r="AH9" s="20" t="s">
        <v>10</v>
      </c>
      <c r="AI9" s="22" t="s">
        <v>3</v>
      </c>
      <c r="AJ9" s="22" t="s">
        <v>21</v>
      </c>
      <c r="AK9" s="24" t="s">
        <v>22</v>
      </c>
      <c r="AL9" s="6"/>
      <c r="AM9" s="8"/>
      <c r="AN9" s="21" t="s">
        <v>2</v>
      </c>
      <c r="AO9" s="20" t="s">
        <v>20</v>
      </c>
      <c r="AP9" s="20" t="s">
        <v>11</v>
      </c>
      <c r="AQ9" s="20" t="s">
        <v>10</v>
      </c>
      <c r="AR9" s="22" t="s">
        <v>3</v>
      </c>
      <c r="AS9" s="22" t="s">
        <v>21</v>
      </c>
      <c r="AT9" s="24" t="s">
        <v>22</v>
      </c>
      <c r="AU9" s="6"/>
      <c r="AV9" s="8"/>
    </row>
    <row r="10" spans="1:48" ht="126.75" customHeight="1" x14ac:dyDescent="0.25">
      <c r="A10" s="26"/>
      <c r="B10" s="26"/>
      <c r="C10" s="26"/>
      <c r="D10" s="21"/>
      <c r="E10" s="20"/>
      <c r="F10" s="20"/>
      <c r="G10" s="20"/>
      <c r="H10" s="23"/>
      <c r="I10" s="23"/>
      <c r="J10" s="25"/>
      <c r="K10" s="7" t="s">
        <v>24</v>
      </c>
      <c r="L10" s="7" t="s">
        <v>25</v>
      </c>
      <c r="M10" s="21"/>
      <c r="N10" s="20"/>
      <c r="O10" s="20"/>
      <c r="P10" s="20"/>
      <c r="Q10" s="23"/>
      <c r="R10" s="23"/>
      <c r="S10" s="25"/>
      <c r="T10" s="7" t="s">
        <v>24</v>
      </c>
      <c r="U10" s="7" t="s">
        <v>25</v>
      </c>
      <c r="V10" s="21"/>
      <c r="W10" s="20"/>
      <c r="X10" s="20"/>
      <c r="Y10" s="20"/>
      <c r="Z10" s="23"/>
      <c r="AA10" s="23"/>
      <c r="AB10" s="25"/>
      <c r="AC10" s="7" t="s">
        <v>24</v>
      </c>
      <c r="AD10" s="7" t="s">
        <v>25</v>
      </c>
      <c r="AE10" s="21"/>
      <c r="AF10" s="20"/>
      <c r="AG10" s="20"/>
      <c r="AH10" s="20"/>
      <c r="AI10" s="23"/>
      <c r="AJ10" s="23"/>
      <c r="AK10" s="25"/>
      <c r="AL10" s="7" t="s">
        <v>24</v>
      </c>
      <c r="AM10" s="7" t="s">
        <v>25</v>
      </c>
      <c r="AN10" s="21"/>
      <c r="AO10" s="20"/>
      <c r="AP10" s="20"/>
      <c r="AQ10" s="20"/>
      <c r="AR10" s="23"/>
      <c r="AS10" s="23"/>
      <c r="AT10" s="25"/>
      <c r="AU10" s="7" t="s">
        <v>24</v>
      </c>
      <c r="AV10" s="7" t="s">
        <v>25</v>
      </c>
    </row>
    <row r="11" spans="1:48" s="13" customFormat="1" ht="47.25" customHeight="1" x14ac:dyDescent="0.25">
      <c r="A11" s="30">
        <v>1008</v>
      </c>
      <c r="B11" s="30"/>
      <c r="C11" s="11" t="s">
        <v>5</v>
      </c>
      <c r="D11" s="10">
        <f>D12+D13+D14+D15</f>
        <v>2643601.8412000001</v>
      </c>
      <c r="E11" s="12"/>
      <c r="F11" s="12"/>
      <c r="G11" s="12"/>
      <c r="H11" s="12"/>
      <c r="I11" s="12"/>
      <c r="J11" s="12"/>
      <c r="K11" s="12"/>
      <c r="L11" s="12"/>
      <c r="M11" s="10">
        <f>M12+M13+M14+M15</f>
        <v>2892862</v>
      </c>
      <c r="N11" s="10"/>
      <c r="O11" s="10"/>
      <c r="P11" s="10"/>
      <c r="Q11" s="10"/>
      <c r="R11" s="10"/>
      <c r="S11" s="10"/>
      <c r="T11" s="10"/>
      <c r="U11" s="10"/>
      <c r="V11" s="10">
        <f>V12+V13+V14+V15</f>
        <v>3007037.2</v>
      </c>
      <c r="W11" s="10"/>
      <c r="X11" s="10"/>
      <c r="Y11" s="10"/>
      <c r="Z11" s="10"/>
      <c r="AA11" s="10"/>
      <c r="AB11" s="10"/>
      <c r="AC11" s="10"/>
      <c r="AD11" s="10"/>
      <c r="AE11" s="10">
        <f>AE12+AE13+AE14+AE15</f>
        <v>3068722.2900000005</v>
      </c>
      <c r="AF11" s="10"/>
      <c r="AG11" s="10"/>
      <c r="AH11" s="10"/>
      <c r="AI11" s="10"/>
      <c r="AJ11" s="10"/>
      <c r="AK11" s="10"/>
      <c r="AL11" s="10"/>
      <c r="AM11" s="10"/>
      <c r="AN11" s="10">
        <f>AN12+AN13+AN14+AN15</f>
        <v>3125012.5900000003</v>
      </c>
      <c r="AO11" s="10"/>
      <c r="AP11" s="10"/>
      <c r="AQ11" s="10"/>
      <c r="AR11" s="10"/>
      <c r="AS11" s="10"/>
      <c r="AT11" s="10"/>
      <c r="AU11" s="10"/>
      <c r="AV11" s="10"/>
    </row>
    <row r="12" spans="1:48" ht="55.5" customHeight="1" x14ac:dyDescent="0.25">
      <c r="A12" s="27"/>
      <c r="B12" s="2">
        <v>11001</v>
      </c>
      <c r="C12" s="2" t="s">
        <v>6</v>
      </c>
      <c r="D12" s="14">
        <v>2322788.7370000002</v>
      </c>
      <c r="E12" s="4"/>
      <c r="F12" s="4"/>
      <c r="G12" s="4"/>
      <c r="H12" s="4"/>
      <c r="I12" s="4"/>
      <c r="J12" s="4"/>
      <c r="K12" s="4"/>
      <c r="L12" s="4"/>
      <c r="M12" s="9">
        <v>2539297.6</v>
      </c>
      <c r="N12" s="4"/>
      <c r="O12" s="4"/>
      <c r="P12" s="4"/>
      <c r="Q12" s="4"/>
      <c r="R12" s="4"/>
      <c r="S12" s="4"/>
      <c r="T12" s="4"/>
      <c r="U12" s="4"/>
      <c r="V12" s="9">
        <v>2565438.5</v>
      </c>
      <c r="W12" s="4"/>
      <c r="X12" s="4"/>
      <c r="Y12" s="4"/>
      <c r="Z12" s="4"/>
      <c r="AA12" s="4"/>
      <c r="AB12" s="4"/>
      <c r="AC12" s="4"/>
      <c r="AD12" s="4"/>
      <c r="AE12" s="9">
        <v>2617877.0900000003</v>
      </c>
      <c r="AF12" s="4"/>
      <c r="AG12" s="4"/>
      <c r="AH12" s="4"/>
      <c r="AI12" s="4"/>
      <c r="AJ12" s="4"/>
      <c r="AK12" s="4"/>
      <c r="AL12" s="4"/>
      <c r="AM12" s="4"/>
      <c r="AN12" s="9">
        <v>2654060.7900000005</v>
      </c>
      <c r="AO12" s="4"/>
      <c r="AP12" s="4"/>
      <c r="AQ12" s="4"/>
      <c r="AR12" s="4"/>
      <c r="AS12" s="4"/>
      <c r="AT12" s="4"/>
      <c r="AU12" s="4"/>
      <c r="AV12" s="4"/>
    </row>
    <row r="13" spans="1:48" ht="33.75" customHeight="1" x14ac:dyDescent="0.25">
      <c r="A13" s="27"/>
      <c r="B13" s="2">
        <v>11002</v>
      </c>
      <c r="C13" s="2" t="s">
        <v>7</v>
      </c>
      <c r="D13" s="9">
        <f>SUM(E13:L13)</f>
        <v>238840</v>
      </c>
      <c r="E13" s="16">
        <v>13764</v>
      </c>
      <c r="F13" s="16">
        <v>224800</v>
      </c>
      <c r="G13" s="16">
        <v>276</v>
      </c>
      <c r="H13" s="4"/>
      <c r="I13" s="9"/>
      <c r="J13" s="9"/>
      <c r="K13" s="4"/>
      <c r="L13" s="4"/>
      <c r="M13" s="9">
        <f>SUM(N13:U13)</f>
        <v>268512.5</v>
      </c>
      <c r="N13" s="9">
        <v>36461.599999999999</v>
      </c>
      <c r="O13" s="9">
        <v>231798.9</v>
      </c>
      <c r="P13" s="9">
        <v>252</v>
      </c>
      <c r="Q13" s="4"/>
      <c r="R13" s="4"/>
      <c r="S13" s="4"/>
      <c r="T13" s="4"/>
      <c r="U13" s="4"/>
      <c r="V13" s="9">
        <f>SUM(W13:AD13)</f>
        <v>317512.5</v>
      </c>
      <c r="W13" s="9">
        <v>36461.599999999999</v>
      </c>
      <c r="X13" s="9">
        <v>280798.90000000002</v>
      </c>
      <c r="Y13" s="9">
        <v>252</v>
      </c>
      <c r="Z13" s="4"/>
      <c r="AA13" s="4"/>
      <c r="AB13" s="4"/>
      <c r="AC13" s="4"/>
      <c r="AD13" s="4"/>
      <c r="AE13" s="9">
        <f>SUM(AF13:AM13)</f>
        <v>317512.5</v>
      </c>
      <c r="AF13" s="9">
        <v>36461.599999999999</v>
      </c>
      <c r="AG13" s="9">
        <v>280798.90000000002</v>
      </c>
      <c r="AH13" s="9">
        <v>252</v>
      </c>
      <c r="AI13" s="4"/>
      <c r="AJ13" s="4"/>
      <c r="AK13" s="4"/>
      <c r="AL13" s="4"/>
      <c r="AM13" s="4"/>
      <c r="AN13" s="9">
        <f>SUM(AO13:AV13)</f>
        <v>317512.5</v>
      </c>
      <c r="AO13" s="9">
        <v>36461.599999999999</v>
      </c>
      <c r="AP13" s="9">
        <v>280798.90000000002</v>
      </c>
      <c r="AQ13" s="9">
        <v>252</v>
      </c>
      <c r="AR13" s="4"/>
      <c r="AS13" s="4"/>
      <c r="AT13" s="4"/>
      <c r="AU13" s="4"/>
      <c r="AV13" s="4"/>
    </row>
    <row r="14" spans="1:48" ht="23.25" customHeight="1" x14ac:dyDescent="0.25">
      <c r="A14" s="27"/>
      <c r="B14" s="2">
        <v>11003</v>
      </c>
      <c r="C14" s="2" t="s">
        <v>8</v>
      </c>
      <c r="D14" s="9">
        <f>SUM(E14:L14)</f>
        <v>81973.104200000002</v>
      </c>
      <c r="E14" s="3">
        <v>0</v>
      </c>
      <c r="F14" s="3">
        <v>0</v>
      </c>
      <c r="G14" s="3">
        <v>0</v>
      </c>
      <c r="H14" s="9">
        <v>81973.104200000002</v>
      </c>
      <c r="I14" s="9"/>
      <c r="J14" s="3"/>
      <c r="K14" s="3"/>
      <c r="L14" s="3"/>
      <c r="M14" s="9">
        <f>SUM(N14:U14)</f>
        <v>85051.9</v>
      </c>
      <c r="N14" s="4"/>
      <c r="O14" s="4"/>
      <c r="P14" s="4"/>
      <c r="Q14" s="4">
        <v>85051.9</v>
      </c>
      <c r="R14" s="4"/>
      <c r="S14" s="4"/>
      <c r="T14" s="4"/>
      <c r="U14" s="4"/>
      <c r="V14" s="9">
        <f>SUM(W14:AD14)</f>
        <v>116461.2</v>
      </c>
      <c r="W14" s="4"/>
      <c r="X14" s="4"/>
      <c r="Y14" s="4"/>
      <c r="Z14" s="9">
        <v>116461.2</v>
      </c>
      <c r="AA14" s="9"/>
      <c r="AB14" s="4"/>
      <c r="AC14" s="4"/>
      <c r="AD14" s="4"/>
      <c r="AE14" s="9">
        <f>SUM(AF14:AM14)</f>
        <v>118082.7</v>
      </c>
      <c r="AF14" s="4"/>
      <c r="AG14" s="4"/>
      <c r="AH14" s="4"/>
      <c r="AI14" s="9">
        <v>118082.7</v>
      </c>
      <c r="AJ14" s="9"/>
      <c r="AK14" s="4"/>
      <c r="AL14" s="4"/>
      <c r="AM14" s="4"/>
      <c r="AN14" s="9">
        <f>SUM(AO14:AV14)</f>
        <v>138189.29999999999</v>
      </c>
      <c r="AO14" s="4"/>
      <c r="AP14" s="4"/>
      <c r="AQ14" s="4"/>
      <c r="AR14" s="9">
        <v>138189.29999999999</v>
      </c>
      <c r="AS14" s="9"/>
      <c r="AT14" s="4"/>
      <c r="AU14" s="4"/>
      <c r="AV14" s="4"/>
    </row>
    <row r="15" spans="1:48" ht="29.25" customHeight="1" x14ac:dyDescent="0.25">
      <c r="A15" s="27"/>
      <c r="B15" s="2">
        <v>31001</v>
      </c>
      <c r="C15" s="2" t="s">
        <v>9</v>
      </c>
      <c r="D15" s="9">
        <f>SUM(E15:L15)</f>
        <v>0</v>
      </c>
      <c r="E15" s="3">
        <v>0</v>
      </c>
      <c r="F15" s="3">
        <v>0</v>
      </c>
      <c r="G15" s="3">
        <v>0</v>
      </c>
      <c r="H15" s="3"/>
      <c r="I15" s="3"/>
      <c r="J15" s="9"/>
      <c r="K15" s="3"/>
      <c r="L15" s="3"/>
      <c r="M15" s="9">
        <f>SUM(N15:U15)</f>
        <v>0</v>
      </c>
      <c r="N15" s="4"/>
      <c r="O15" s="4"/>
      <c r="P15" s="4"/>
      <c r="Q15" s="4"/>
      <c r="R15" s="4"/>
      <c r="S15" s="9"/>
      <c r="T15" s="4"/>
      <c r="U15" s="4"/>
      <c r="V15" s="9">
        <f>SUM(W15:AD15)</f>
        <v>7625</v>
      </c>
      <c r="W15" s="4"/>
      <c r="X15" s="4"/>
      <c r="Y15" s="4"/>
      <c r="Z15" s="4"/>
      <c r="AA15" s="4"/>
      <c r="AB15" s="9">
        <v>7625</v>
      </c>
      <c r="AC15" s="4"/>
      <c r="AD15" s="4"/>
      <c r="AE15" s="9">
        <f>SUM(AF15:AM15)</f>
        <v>15250</v>
      </c>
      <c r="AF15" s="4"/>
      <c r="AG15" s="4"/>
      <c r="AH15" s="4"/>
      <c r="AI15" s="4"/>
      <c r="AJ15" s="4"/>
      <c r="AK15" s="9">
        <v>15250</v>
      </c>
      <c r="AL15" s="4"/>
      <c r="AM15" s="4"/>
      <c r="AN15" s="9">
        <f>SUM(AO15:AV15)</f>
        <v>15250</v>
      </c>
      <c r="AO15" s="4"/>
      <c r="AP15" s="4"/>
      <c r="AQ15" s="4"/>
      <c r="AR15" s="4"/>
      <c r="AS15" s="4"/>
      <c r="AT15" s="9">
        <v>15250</v>
      </c>
      <c r="AU15" s="4"/>
      <c r="AV15" s="4"/>
    </row>
    <row r="16" spans="1:48" s="13" customFormat="1" ht="21" customHeight="1" x14ac:dyDescent="0.25">
      <c r="A16" s="30">
        <v>1006</v>
      </c>
      <c r="B16" s="30"/>
      <c r="C16" s="11" t="s">
        <v>12</v>
      </c>
      <c r="D16" s="10">
        <f>D17+D18+D19+D20+D21</f>
        <v>164834729.51730001</v>
      </c>
      <c r="E16" s="12"/>
      <c r="F16" s="12"/>
      <c r="G16" s="12"/>
      <c r="H16" s="12"/>
      <c r="I16" s="12"/>
      <c r="J16" s="12"/>
      <c r="K16" s="12"/>
      <c r="L16" s="12"/>
      <c r="M16" s="10">
        <f>M17+M18+M19+M20+M21</f>
        <v>186154992.26400003</v>
      </c>
      <c r="N16" s="10"/>
      <c r="O16" s="10"/>
      <c r="P16" s="10"/>
      <c r="Q16" s="10"/>
      <c r="R16" s="10"/>
      <c r="S16" s="10"/>
      <c r="T16" s="10"/>
      <c r="U16" s="10"/>
      <c r="V16" s="10">
        <f>V17+V18+V19+V20+V21</f>
        <v>214694462.24982172</v>
      </c>
      <c r="W16" s="10"/>
      <c r="X16" s="10"/>
      <c r="Y16" s="10"/>
      <c r="Z16" s="10"/>
      <c r="AA16" s="10"/>
      <c r="AB16" s="10"/>
      <c r="AC16" s="10"/>
      <c r="AD16" s="10"/>
      <c r="AE16" s="10">
        <f>AE17+AE18+AE19+AE20+AE21</f>
        <v>0</v>
      </c>
      <c r="AF16" s="10"/>
      <c r="AG16" s="10"/>
      <c r="AH16" s="10"/>
      <c r="AI16" s="10"/>
      <c r="AJ16" s="10"/>
      <c r="AK16" s="10"/>
      <c r="AL16" s="10"/>
      <c r="AM16" s="10"/>
      <c r="AN16" s="10">
        <f>AN17+AN18+AN19+AN20+AN21</f>
        <v>0</v>
      </c>
      <c r="AO16" s="10"/>
      <c r="AP16" s="10"/>
      <c r="AQ16" s="10"/>
      <c r="AR16" s="10"/>
      <c r="AS16" s="10"/>
      <c r="AT16" s="10"/>
      <c r="AU16" s="10"/>
      <c r="AV16" s="10"/>
    </row>
    <row r="17" spans="1:48" ht="29.25" customHeight="1" x14ac:dyDescent="0.25">
      <c r="A17" s="28"/>
      <c r="B17" s="2">
        <v>13002</v>
      </c>
      <c r="C17" s="2" t="s">
        <v>23</v>
      </c>
      <c r="D17" s="4">
        <f>SUM(E17:L17)</f>
        <v>164674517.96329999</v>
      </c>
      <c r="E17" s="4"/>
      <c r="F17" s="4"/>
      <c r="G17" s="4"/>
      <c r="H17" s="4"/>
      <c r="I17" s="4"/>
      <c r="J17" s="4"/>
      <c r="K17" s="4">
        <v>86805001.264500007</v>
      </c>
      <c r="L17" s="4">
        <v>77869516.698799998</v>
      </c>
      <c r="M17" s="4">
        <f>SUM(N17:U17)</f>
        <v>185510686.40000001</v>
      </c>
      <c r="N17" s="4"/>
      <c r="O17" s="4"/>
      <c r="P17" s="4"/>
      <c r="Q17" s="4"/>
      <c r="R17" s="4"/>
      <c r="S17" s="4"/>
      <c r="T17" s="4">
        <v>110268379.5</v>
      </c>
      <c r="U17" s="4">
        <v>75242306.900000006</v>
      </c>
      <c r="V17" s="4">
        <f>SUM(W17:AD17)</f>
        <v>214615696.39999998</v>
      </c>
      <c r="W17" s="4"/>
      <c r="X17" s="4"/>
      <c r="Y17" s="4"/>
      <c r="Z17" s="4"/>
      <c r="AA17" s="4"/>
      <c r="AB17" s="4"/>
      <c r="AC17" s="4">
        <v>129448965.2</v>
      </c>
      <c r="AD17" s="4">
        <v>85166731.199999958</v>
      </c>
      <c r="AE17" s="4">
        <f>SUM(AF17:AM17)</f>
        <v>0</v>
      </c>
      <c r="AF17" s="4"/>
      <c r="AG17" s="4"/>
      <c r="AH17" s="4"/>
      <c r="AI17" s="4"/>
      <c r="AJ17" s="4"/>
      <c r="AK17" s="4"/>
      <c r="AL17" s="4"/>
      <c r="AM17" s="4"/>
      <c r="AN17" s="4">
        <f>SUM(AO17:AV17)</f>
        <v>0</v>
      </c>
      <c r="AO17" s="4"/>
      <c r="AP17" s="4"/>
      <c r="AQ17" s="4"/>
      <c r="AR17" s="4"/>
      <c r="AS17" s="4"/>
      <c r="AT17" s="4"/>
      <c r="AU17" s="4"/>
      <c r="AV17" s="4"/>
    </row>
    <row r="18" spans="1:48" ht="36" customHeight="1" x14ac:dyDescent="0.25">
      <c r="A18" s="29"/>
      <c r="B18" s="2">
        <v>11002</v>
      </c>
      <c r="C18" s="2" t="s">
        <v>13</v>
      </c>
      <c r="D18" s="4">
        <f>SUM(E18:L18)</f>
        <v>1111.1199999999999</v>
      </c>
      <c r="E18" s="3"/>
      <c r="F18" s="4"/>
      <c r="G18" s="4"/>
      <c r="H18" s="4"/>
      <c r="I18" s="14">
        <v>1111.1199999999999</v>
      </c>
      <c r="J18" s="4"/>
      <c r="K18" s="4"/>
      <c r="L18" s="4"/>
      <c r="M18" s="4">
        <f>SUM(N18:U18)</f>
        <v>570204.76399999997</v>
      </c>
      <c r="N18" s="4"/>
      <c r="O18" s="4"/>
      <c r="P18" s="4"/>
      <c r="Q18" s="4">
        <v>567538.46399999992</v>
      </c>
      <c r="R18" s="14">
        <v>2666.3000000000466</v>
      </c>
      <c r="S18" s="4"/>
      <c r="T18" s="4"/>
      <c r="U18" s="4"/>
      <c r="V18" s="4">
        <f>SUM(W18:AD18)</f>
        <v>6442.467200000001</v>
      </c>
      <c r="W18" s="4"/>
      <c r="X18" s="4"/>
      <c r="Y18" s="4"/>
      <c r="Z18" s="4"/>
      <c r="AA18" s="4">
        <v>6442.467200000001</v>
      </c>
      <c r="AB18" s="4"/>
      <c r="AC18" s="4"/>
      <c r="AD18" s="4"/>
      <c r="AE18" s="4">
        <f>SUM(AF18:AM18)</f>
        <v>0</v>
      </c>
      <c r="AF18" s="4"/>
      <c r="AG18" s="4"/>
      <c r="AH18" s="4"/>
      <c r="AI18" s="4"/>
      <c r="AJ18" s="4"/>
      <c r="AK18" s="4"/>
      <c r="AL18" s="4"/>
      <c r="AM18" s="4"/>
      <c r="AN18" s="4">
        <f>SUM(AO18:AV18)</f>
        <v>0</v>
      </c>
      <c r="AO18" s="4"/>
      <c r="AP18" s="4"/>
      <c r="AQ18" s="4"/>
      <c r="AR18" s="4"/>
      <c r="AS18" s="4"/>
      <c r="AT18" s="4"/>
      <c r="AU18" s="4"/>
      <c r="AV18" s="4"/>
    </row>
    <row r="19" spans="1:48" ht="45.75" customHeight="1" x14ac:dyDescent="0.25">
      <c r="A19" s="29"/>
      <c r="B19" s="2">
        <v>11003</v>
      </c>
      <c r="C19" s="2" t="s">
        <v>14</v>
      </c>
      <c r="D19" s="4">
        <f t="shared" ref="D19:D21" si="0">SUM(E19:L19)</f>
        <v>28843.228999999999</v>
      </c>
      <c r="E19" s="3"/>
      <c r="F19" s="3"/>
      <c r="G19" s="4">
        <v>28843.228999999999</v>
      </c>
      <c r="H19" s="3"/>
      <c r="I19" s="4"/>
      <c r="J19" s="3"/>
      <c r="K19" s="3"/>
      <c r="L19" s="3"/>
      <c r="M19" s="4">
        <f t="shared" ref="M19:M21" si="1">SUM(N19:U19)</f>
        <v>28967</v>
      </c>
      <c r="N19" s="4"/>
      <c r="O19" s="4"/>
      <c r="P19" s="4">
        <v>28967</v>
      </c>
      <c r="Q19" s="4"/>
      <c r="R19" s="4"/>
      <c r="S19" s="4"/>
      <c r="T19" s="4"/>
      <c r="U19" s="4"/>
      <c r="V19" s="4">
        <f t="shared" ref="V19:V21" si="2">SUM(W19:AD19)</f>
        <v>31000</v>
      </c>
      <c r="W19" s="4"/>
      <c r="X19" s="4"/>
      <c r="Y19" s="4">
        <v>31000</v>
      </c>
      <c r="Z19" s="4"/>
      <c r="AA19" s="14">
        <f>+[1]ampop!X17</f>
        <v>0</v>
      </c>
      <c r="AB19" s="4"/>
      <c r="AC19" s="4"/>
      <c r="AD19" s="4"/>
      <c r="AE19" s="4">
        <f t="shared" ref="AE19:AE21" si="3">SUM(AF19:AM19)</f>
        <v>0</v>
      </c>
      <c r="AF19" s="4"/>
      <c r="AG19" s="4"/>
      <c r="AH19" s="4"/>
      <c r="AI19" s="4"/>
      <c r="AJ19" s="4"/>
      <c r="AK19" s="4"/>
      <c r="AL19" s="4"/>
      <c r="AM19" s="4"/>
      <c r="AN19" s="4">
        <f t="shared" ref="AN19:AN21" si="4">SUM(AO19:AV19)</f>
        <v>0</v>
      </c>
      <c r="AO19" s="4"/>
      <c r="AP19" s="4"/>
      <c r="AQ19" s="4"/>
      <c r="AR19" s="4"/>
      <c r="AS19" s="4"/>
      <c r="AT19" s="4"/>
      <c r="AU19" s="4"/>
      <c r="AV19" s="4"/>
    </row>
    <row r="20" spans="1:48" ht="35.25" customHeight="1" x14ac:dyDescent="0.25">
      <c r="A20" s="29"/>
      <c r="B20" s="2">
        <v>11004</v>
      </c>
      <c r="C20" s="2" t="s">
        <v>26</v>
      </c>
      <c r="D20" s="4">
        <f t="shared" si="0"/>
        <v>36934.904999999999</v>
      </c>
      <c r="E20" s="3"/>
      <c r="F20" s="3"/>
      <c r="G20" s="3"/>
      <c r="H20" s="3"/>
      <c r="I20" s="14">
        <v>36934.904999999999</v>
      </c>
      <c r="J20" s="3"/>
      <c r="K20" s="3"/>
      <c r="L20" s="3"/>
      <c r="M20" s="4">
        <f t="shared" si="1"/>
        <v>40740.800000000003</v>
      </c>
      <c r="N20" s="4"/>
      <c r="O20" s="4"/>
      <c r="P20" s="4"/>
      <c r="Q20" s="4"/>
      <c r="R20" s="4">
        <v>40740.800000000003</v>
      </c>
      <c r="S20" s="4"/>
      <c r="T20" s="4"/>
      <c r="U20" s="4"/>
      <c r="V20" s="4">
        <f t="shared" si="2"/>
        <v>40379.882621728</v>
      </c>
      <c r="W20" s="4"/>
      <c r="X20" s="4"/>
      <c r="Y20" s="4"/>
      <c r="Z20" s="4"/>
      <c r="AA20" s="14">
        <v>40379.882621728</v>
      </c>
      <c r="AB20" s="4"/>
      <c r="AC20" s="4"/>
      <c r="AD20" s="4"/>
      <c r="AE20" s="4">
        <f t="shared" si="3"/>
        <v>0</v>
      </c>
      <c r="AF20" s="4"/>
      <c r="AG20" s="4"/>
      <c r="AH20" s="4"/>
      <c r="AI20" s="4"/>
      <c r="AJ20" s="4"/>
      <c r="AK20" s="4"/>
      <c r="AL20" s="4"/>
      <c r="AM20" s="4"/>
      <c r="AN20" s="4">
        <f t="shared" si="4"/>
        <v>0</v>
      </c>
      <c r="AO20" s="4"/>
      <c r="AP20" s="4"/>
      <c r="AQ20" s="4"/>
      <c r="AR20" s="4"/>
      <c r="AS20" s="4"/>
      <c r="AT20" s="4"/>
      <c r="AU20" s="4"/>
      <c r="AV20" s="4"/>
    </row>
    <row r="21" spans="1:48" ht="25.5" customHeight="1" x14ac:dyDescent="0.25">
      <c r="A21" s="29"/>
      <c r="B21" s="2">
        <v>13003</v>
      </c>
      <c r="C21" s="2" t="s">
        <v>15</v>
      </c>
      <c r="D21" s="4">
        <f t="shared" si="0"/>
        <v>93322.3</v>
      </c>
      <c r="E21" s="5"/>
      <c r="F21" s="5"/>
      <c r="G21" s="5"/>
      <c r="H21" s="5"/>
      <c r="I21" s="5"/>
      <c r="J21" s="5"/>
      <c r="K21" s="4">
        <v>93322.3</v>
      </c>
      <c r="L21" s="5"/>
      <c r="M21" s="4">
        <f t="shared" si="1"/>
        <v>4393.3</v>
      </c>
      <c r="N21" s="5"/>
      <c r="O21" s="5"/>
      <c r="P21" s="5"/>
      <c r="Q21" s="5"/>
      <c r="R21" s="4"/>
      <c r="S21" s="4"/>
      <c r="T21" s="4">
        <v>4393.3</v>
      </c>
      <c r="U21" s="5"/>
      <c r="V21" s="4">
        <f t="shared" si="2"/>
        <v>943.5</v>
      </c>
      <c r="W21" s="5"/>
      <c r="X21" s="5"/>
      <c r="Y21" s="5"/>
      <c r="Z21" s="5"/>
      <c r="AA21" s="14">
        <f>+[1]ampop!X19</f>
        <v>0</v>
      </c>
      <c r="AB21" s="5"/>
      <c r="AC21" s="4">
        <v>943.5</v>
      </c>
      <c r="AD21" s="5"/>
      <c r="AE21" s="4">
        <f t="shared" si="3"/>
        <v>0</v>
      </c>
      <c r="AF21" s="5"/>
      <c r="AG21" s="5"/>
      <c r="AH21" s="5"/>
      <c r="AI21" s="5"/>
      <c r="AJ21" s="5"/>
      <c r="AK21" s="5"/>
      <c r="AL21" s="5"/>
      <c r="AM21" s="5"/>
      <c r="AN21" s="4">
        <f t="shared" si="4"/>
        <v>0</v>
      </c>
      <c r="AO21" s="5"/>
      <c r="AP21" s="5"/>
      <c r="AQ21" s="5"/>
      <c r="AR21" s="5"/>
      <c r="AS21" s="5"/>
      <c r="AT21" s="5"/>
      <c r="AU21" s="5"/>
      <c r="AV21" s="5"/>
    </row>
    <row r="22" spans="1:48" s="13" customFormat="1" ht="29.25" customHeight="1" x14ac:dyDescent="0.25">
      <c r="A22" s="30">
        <v>1031</v>
      </c>
      <c r="B22" s="30"/>
      <c r="C22" s="11" t="s">
        <v>16</v>
      </c>
      <c r="D22" s="10">
        <f>D23</f>
        <v>17646.999</v>
      </c>
      <c r="E22" s="12"/>
      <c r="F22" s="12"/>
      <c r="G22" s="12"/>
      <c r="H22" s="12"/>
      <c r="I22" s="12"/>
      <c r="J22" s="12"/>
      <c r="K22" s="12"/>
      <c r="L22" s="12"/>
      <c r="M22" s="10">
        <f>M23</f>
        <v>30412</v>
      </c>
      <c r="N22" s="10"/>
      <c r="O22" s="10"/>
      <c r="P22" s="10"/>
      <c r="Q22" s="10"/>
      <c r="R22" s="10"/>
      <c r="S22" s="10"/>
      <c r="T22" s="10"/>
      <c r="U22" s="10"/>
      <c r="V22" s="10">
        <f>V23</f>
        <v>22095.599999999999</v>
      </c>
      <c r="W22" s="10"/>
      <c r="X22" s="10"/>
      <c r="Y22" s="10"/>
      <c r="Z22" s="10"/>
      <c r="AA22" s="14">
        <f>+[1]ampop!X20</f>
        <v>0</v>
      </c>
      <c r="AB22" s="10"/>
      <c r="AC22" s="10"/>
      <c r="AD22" s="10"/>
      <c r="AE22" s="10">
        <f>AE23</f>
        <v>32065.7</v>
      </c>
      <c r="AF22" s="10"/>
      <c r="AG22" s="10"/>
      <c r="AH22" s="10"/>
      <c r="AI22" s="10"/>
      <c r="AJ22" s="10"/>
      <c r="AK22" s="10"/>
      <c r="AL22" s="10"/>
      <c r="AM22" s="10"/>
      <c r="AN22" s="10">
        <f>AN23</f>
        <v>32799.699999999997</v>
      </c>
      <c r="AO22" s="10"/>
      <c r="AP22" s="10"/>
      <c r="AQ22" s="10"/>
      <c r="AR22" s="10"/>
      <c r="AS22" s="10"/>
      <c r="AT22" s="10"/>
      <c r="AU22" s="10"/>
      <c r="AV22" s="10"/>
    </row>
    <row r="23" spans="1:48" ht="34.5" customHeight="1" x14ac:dyDescent="0.25">
      <c r="A23" s="3"/>
      <c r="B23" s="2">
        <v>11001</v>
      </c>
      <c r="C23" s="2" t="s">
        <v>16</v>
      </c>
      <c r="D23" s="4">
        <f>SUM(E23:L23)</f>
        <v>17646.999</v>
      </c>
      <c r="E23" s="4"/>
      <c r="F23" s="4"/>
      <c r="G23" s="4"/>
      <c r="H23" s="4">
        <v>17646.999</v>
      </c>
      <c r="I23" s="4"/>
      <c r="J23" s="4"/>
      <c r="K23" s="4"/>
      <c r="L23" s="4"/>
      <c r="M23" s="4">
        <f>SUM(N23:U23)</f>
        <v>30412</v>
      </c>
      <c r="N23" s="4"/>
      <c r="O23" s="4"/>
      <c r="P23" s="4"/>
      <c r="Q23" s="4">
        <v>30412</v>
      </c>
      <c r="R23" s="4"/>
      <c r="S23" s="4"/>
      <c r="T23" s="4"/>
      <c r="U23" s="4"/>
      <c r="V23" s="4">
        <f>SUM(W23:AD23)</f>
        <v>22095.599999999999</v>
      </c>
      <c r="W23" s="4"/>
      <c r="X23" s="4"/>
      <c r="Y23" s="4"/>
      <c r="Z23" s="4">
        <v>22095.599999999999</v>
      </c>
      <c r="AA23" s="4"/>
      <c r="AB23" s="4"/>
      <c r="AC23" s="4"/>
      <c r="AD23" s="4"/>
      <c r="AE23" s="4">
        <f>SUM(AF23:AM23)</f>
        <v>32065.7</v>
      </c>
      <c r="AF23" s="4"/>
      <c r="AG23" s="4"/>
      <c r="AH23" s="4"/>
      <c r="AI23" s="15">
        <v>32065.7</v>
      </c>
      <c r="AJ23" s="4"/>
      <c r="AK23" s="4"/>
      <c r="AL23" s="4"/>
      <c r="AM23" s="4"/>
      <c r="AN23" s="4">
        <f>SUM(AO23:AV23)</f>
        <v>32799.699999999997</v>
      </c>
      <c r="AO23" s="4"/>
      <c r="AP23" s="4"/>
      <c r="AQ23" s="4"/>
      <c r="AR23" s="9">
        <v>32799.699999999997</v>
      </c>
      <c r="AS23" s="4"/>
      <c r="AT23" s="4"/>
      <c r="AU23" s="4"/>
      <c r="AV23" s="4"/>
    </row>
    <row r="24" spans="1:48" s="13" customFormat="1" ht="24.75" customHeight="1" x14ac:dyDescent="0.25">
      <c r="A24" s="30">
        <v>1037</v>
      </c>
      <c r="B24" s="30"/>
      <c r="C24" s="11" t="s">
        <v>17</v>
      </c>
      <c r="D24" s="10">
        <f>D25+D26</f>
        <v>126735.47</v>
      </c>
      <c r="E24" s="12"/>
      <c r="F24" s="12"/>
      <c r="G24" s="12"/>
      <c r="H24" s="12"/>
      <c r="I24" s="12"/>
      <c r="J24" s="12"/>
      <c r="K24" s="12"/>
      <c r="L24" s="12"/>
      <c r="M24" s="10">
        <f>M25+M26</f>
        <v>119596</v>
      </c>
      <c r="N24" s="10"/>
      <c r="O24" s="10"/>
      <c r="P24" s="10"/>
      <c r="Q24" s="10"/>
      <c r="R24" s="10"/>
      <c r="S24" s="10"/>
      <c r="T24" s="10"/>
      <c r="U24" s="10"/>
      <c r="V24" s="10">
        <f>V25+V26</f>
        <v>127100</v>
      </c>
      <c r="W24" s="10"/>
      <c r="X24" s="10"/>
      <c r="Y24" s="10"/>
      <c r="Z24" s="10"/>
      <c r="AA24" s="10"/>
      <c r="AB24" s="10"/>
      <c r="AC24" s="10"/>
      <c r="AD24" s="10"/>
      <c r="AE24" s="10">
        <f>AE25+AE26</f>
        <v>127100</v>
      </c>
      <c r="AF24" s="10"/>
      <c r="AG24" s="10"/>
      <c r="AH24" s="10"/>
      <c r="AI24" s="10"/>
      <c r="AJ24" s="10"/>
      <c r="AK24" s="10"/>
      <c r="AL24" s="10"/>
      <c r="AM24" s="10"/>
      <c r="AN24" s="10">
        <f>AN25+AN26</f>
        <v>127100</v>
      </c>
      <c r="AO24" s="10"/>
      <c r="AP24" s="10"/>
      <c r="AQ24" s="10"/>
      <c r="AR24" s="10"/>
      <c r="AS24" s="10"/>
      <c r="AT24" s="10"/>
      <c r="AU24" s="10"/>
      <c r="AV24" s="10"/>
    </row>
    <row r="25" spans="1:48" ht="36" customHeight="1" x14ac:dyDescent="0.25">
      <c r="A25" s="27"/>
      <c r="B25" s="2">
        <v>11001</v>
      </c>
      <c r="C25" s="2" t="s">
        <v>18</v>
      </c>
      <c r="D25" s="4">
        <f>SUM(E25:L25)</f>
        <v>19700</v>
      </c>
      <c r="E25" s="4"/>
      <c r="F25" s="4">
        <v>19700</v>
      </c>
      <c r="G25" s="4"/>
      <c r="H25" s="4"/>
      <c r="I25" s="4"/>
      <c r="J25" s="4"/>
      <c r="K25" s="4"/>
      <c r="L25" s="4"/>
      <c r="M25" s="4">
        <f>SUM(N25:U25)</f>
        <v>19700</v>
      </c>
      <c r="N25" s="4"/>
      <c r="O25" s="4">
        <v>19700</v>
      </c>
      <c r="P25" s="4"/>
      <c r="Q25" s="4"/>
      <c r="R25" s="4"/>
      <c r="S25" s="4"/>
      <c r="T25" s="4"/>
      <c r="U25" s="4"/>
      <c r="V25" s="4">
        <f>SUM(W25:AD25)</f>
        <v>19700</v>
      </c>
      <c r="W25" s="4"/>
      <c r="X25" s="4">
        <v>19700</v>
      </c>
      <c r="Y25" s="4"/>
      <c r="Z25" s="4"/>
      <c r="AA25" s="4"/>
      <c r="AB25" s="4"/>
      <c r="AC25" s="4"/>
      <c r="AD25" s="4"/>
      <c r="AE25" s="4">
        <f>SUM(AF25:AM25)</f>
        <v>19700</v>
      </c>
      <c r="AF25" s="4"/>
      <c r="AG25" s="4">
        <v>19700</v>
      </c>
      <c r="AH25" s="4"/>
      <c r="AI25" s="4"/>
      <c r="AJ25" s="4"/>
      <c r="AK25" s="4"/>
      <c r="AL25" s="4"/>
      <c r="AM25" s="4"/>
      <c r="AN25" s="4">
        <f>SUM(AO25:AV25)</f>
        <v>19700</v>
      </c>
      <c r="AO25" s="4"/>
      <c r="AP25" s="4">
        <v>19700</v>
      </c>
      <c r="AQ25" s="4"/>
      <c r="AR25" s="4"/>
      <c r="AS25" s="4"/>
      <c r="AT25" s="4"/>
      <c r="AU25" s="4"/>
      <c r="AV25" s="4"/>
    </row>
    <row r="26" spans="1:48" ht="62.25" customHeight="1" x14ac:dyDescent="0.25">
      <c r="A26" s="27"/>
      <c r="B26" s="2">
        <v>11003</v>
      </c>
      <c r="C26" s="2" t="s">
        <v>19</v>
      </c>
      <c r="D26" s="4">
        <f t="shared" ref="D26" si="5">SUM(E26:L26)</f>
        <v>107035.47</v>
      </c>
      <c r="E26" s="3"/>
      <c r="F26" s="3"/>
      <c r="G26" s="3"/>
      <c r="H26" s="3"/>
      <c r="I26" s="4">
        <v>107035.47</v>
      </c>
      <c r="J26" s="3"/>
      <c r="K26" s="3"/>
      <c r="L26" s="3"/>
      <c r="M26" s="4">
        <f t="shared" ref="M26" si="6">SUM(N26:U26)</f>
        <v>99896</v>
      </c>
      <c r="N26" s="4"/>
      <c r="O26" s="4"/>
      <c r="P26" s="4"/>
      <c r="Q26" s="4"/>
      <c r="R26" s="4">
        <v>99896</v>
      </c>
      <c r="S26" s="4"/>
      <c r="T26" s="4"/>
      <c r="U26" s="4"/>
      <c r="V26" s="4">
        <f t="shared" ref="V26" si="7">SUM(W26:AD26)</f>
        <v>107400</v>
      </c>
      <c r="W26" s="4"/>
      <c r="X26" s="4"/>
      <c r="Y26" s="4"/>
      <c r="Z26" s="4"/>
      <c r="AA26" s="4">
        <v>107400</v>
      </c>
      <c r="AB26" s="4"/>
      <c r="AC26" s="4"/>
      <c r="AD26" s="4"/>
      <c r="AE26" s="4">
        <f t="shared" ref="AE26" si="8">SUM(AF26:AM26)</f>
        <v>107400</v>
      </c>
      <c r="AF26" s="4"/>
      <c r="AG26" s="4"/>
      <c r="AH26" s="4"/>
      <c r="AI26" s="4"/>
      <c r="AJ26" s="4">
        <v>107400</v>
      </c>
      <c r="AK26" s="4"/>
      <c r="AL26" s="4"/>
      <c r="AM26" s="4"/>
      <c r="AN26" s="4">
        <f t="shared" ref="AN26" si="9">SUM(AO26:AV26)</f>
        <v>107400</v>
      </c>
      <c r="AO26" s="4"/>
      <c r="AP26" s="4"/>
      <c r="AQ26" s="4"/>
      <c r="AR26" s="4"/>
      <c r="AS26" s="4">
        <v>107400</v>
      </c>
      <c r="AT26" s="4"/>
      <c r="AU26" s="4"/>
      <c r="AV26" s="4"/>
    </row>
  </sheetData>
  <mergeCells count="49">
    <mergeCell ref="AE8:AM8"/>
    <mergeCell ref="V9:V10"/>
    <mergeCell ref="Z9:Z10"/>
    <mergeCell ref="AA9:AA10"/>
    <mergeCell ref="AK9:AK10"/>
    <mergeCell ref="A25:A26"/>
    <mergeCell ref="I9:I10"/>
    <mergeCell ref="J9:J10"/>
    <mergeCell ref="H9:H10"/>
    <mergeCell ref="A17:A21"/>
    <mergeCell ref="A22:B22"/>
    <mergeCell ref="A11:B11"/>
    <mergeCell ref="A12:A15"/>
    <mergeCell ref="A16:B16"/>
    <mergeCell ref="A8:B10"/>
    <mergeCell ref="C8:C10"/>
    <mergeCell ref="A24:B24"/>
    <mergeCell ref="D9:D10"/>
    <mergeCell ref="E9:E10"/>
    <mergeCell ref="F9:F10"/>
    <mergeCell ref="G9:G10"/>
    <mergeCell ref="M8:U8"/>
    <mergeCell ref="V8:AD8"/>
    <mergeCell ref="D8:L8"/>
    <mergeCell ref="O9:O10"/>
    <mergeCell ref="P9:P10"/>
    <mergeCell ref="S9:S10"/>
    <mergeCell ref="W9:W10"/>
    <mergeCell ref="N9:N10"/>
    <mergeCell ref="Q9:Q10"/>
    <mergeCell ref="R9:R10"/>
    <mergeCell ref="X9:X10"/>
    <mergeCell ref="M9:M10"/>
    <mergeCell ref="AN8:AV8"/>
    <mergeCell ref="Y9:Y10"/>
    <mergeCell ref="AF9:AF10"/>
    <mergeCell ref="AG9:AG10"/>
    <mergeCell ref="AH9:AH10"/>
    <mergeCell ref="AN9:AN10"/>
    <mergeCell ref="AO9:AO10"/>
    <mergeCell ref="AR9:AR10"/>
    <mergeCell ref="AS9:AS10"/>
    <mergeCell ref="AT9:AT10"/>
    <mergeCell ref="AP9:AP10"/>
    <mergeCell ref="AQ9:AQ10"/>
    <mergeCell ref="AB9:AB10"/>
    <mergeCell ref="AE9:AE10"/>
    <mergeCell ref="AI9:AI10"/>
    <mergeCell ref="AJ9:AJ1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2021-09-28T08:59:12Z</dcterms:modified>
</cp:coreProperties>
</file>